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Лист1!$A$2:$G$2</definedName>
    <definedName name="_xlnm.Print_Area" localSheetId="0">Лист1!$A$1:$G$34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/>
  <c r="G6"/>
  <c r="G11"/>
  <c r="G26"/>
  <c r="E21"/>
  <c r="F21" s="1"/>
  <c r="G21" s="1"/>
  <c r="E27"/>
  <c r="F27" s="1"/>
  <c r="G27" s="1"/>
  <c r="E26"/>
  <c r="F26" s="1"/>
  <c r="F25"/>
  <c r="E25"/>
  <c r="E24"/>
  <c r="F24" s="1"/>
  <c r="G24" s="1"/>
  <c r="E23"/>
  <c r="F23" s="1"/>
  <c r="G23" s="1"/>
  <c r="E22"/>
  <c r="F22" s="1"/>
  <c r="G22" s="1"/>
  <c r="E20"/>
  <c r="F20" s="1"/>
  <c r="G20" s="1"/>
  <c r="E18"/>
  <c r="F18" s="1"/>
  <c r="G18" s="1"/>
  <c r="F17"/>
  <c r="G17" s="1"/>
  <c r="E17"/>
  <c r="E16"/>
  <c r="F16" s="1"/>
  <c r="G16" s="1"/>
  <c r="F15"/>
  <c r="G15" s="1"/>
  <c r="E15"/>
  <c r="C32"/>
  <c r="E32" s="1"/>
  <c r="F32" s="1"/>
  <c r="G32" s="1"/>
  <c r="C31"/>
  <c r="E31" s="1"/>
  <c r="F31" s="1"/>
  <c r="G31" s="1"/>
  <c r="C30"/>
  <c r="E30" s="1"/>
  <c r="F30" s="1"/>
  <c r="G30" s="1"/>
  <c r="C29"/>
  <c r="E29" s="1"/>
  <c r="F29" s="1"/>
  <c r="G29" s="1"/>
  <c r="C28"/>
  <c r="E28" s="1"/>
  <c r="F28" s="1"/>
  <c r="G28" s="1"/>
  <c r="C19"/>
  <c r="E19" s="1"/>
  <c r="F19" s="1"/>
  <c r="G19" s="1"/>
  <c r="C16"/>
  <c r="C14"/>
  <c r="E14" s="1"/>
  <c r="F14" s="1"/>
  <c r="G14" s="1"/>
  <c r="C13"/>
  <c r="E13" s="1"/>
  <c r="F13" s="1"/>
  <c r="G13" s="1"/>
  <c r="C12"/>
  <c r="E12" s="1"/>
  <c r="F12" s="1"/>
  <c r="G12" s="1"/>
  <c r="C11"/>
  <c r="E11" s="1"/>
  <c r="F11" s="1"/>
  <c r="C10"/>
  <c r="E10" s="1"/>
  <c r="F10" s="1"/>
  <c r="G10" s="1"/>
  <c r="C9"/>
  <c r="E9" s="1"/>
  <c r="F9" s="1"/>
  <c r="G9" s="1"/>
  <c r="C8"/>
  <c r="E8" s="1"/>
  <c r="F8" s="1"/>
  <c r="G8" s="1"/>
  <c r="C7"/>
  <c r="E7" s="1"/>
  <c r="F7" s="1"/>
  <c r="G7" s="1"/>
  <c r="C6"/>
  <c r="E6" s="1"/>
  <c r="F6" s="1"/>
  <c r="C5"/>
  <c r="E5" s="1"/>
  <c r="F5" s="1"/>
  <c r="G5" s="1"/>
  <c r="C4"/>
  <c r="E4" s="1"/>
  <c r="F4" s="1"/>
  <c r="G4" s="1"/>
  <c r="C3"/>
  <c r="E3" s="1"/>
  <c r="F3" s="1"/>
  <c r="G3" s="1"/>
</calcChain>
</file>

<file path=xl/sharedStrings.xml><?xml version="1.0" encoding="utf-8"?>
<sst xmlns="http://schemas.openxmlformats.org/spreadsheetml/2006/main" count="8" uniqueCount="8">
  <si>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</si>
  <si>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</si>
  <si>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</si>
  <si>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</si>
  <si>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</si>
  <si>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</si>
  <si>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ЦРБ-15</t>
  </si>
  <si>
    <t>Объем свободной для технологического присоединения потребителей трансформаторной мощности по                             ГИП-Электро (Нагаево, Уфа)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</si>
</sst>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topLeftCell="A7" zoomScale="130" zoomScaleNormal="145" zoomScaleSheetLayoutView="130" workbookViewId="0">
      <selection activeCell="G26" sqref="G26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7" t="s">
        <v>7</v>
      </c>
      <c r="B1" s="7"/>
      <c r="C1" s="7"/>
      <c r="D1" s="7"/>
      <c r="E1" s="7"/>
      <c r="F1" s="7"/>
      <c r="G1" s="7"/>
    </row>
    <row r="2" spans="1:7" ht="67.5" customHeigh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>
      <c r="A3" s="6">
        <v>1</v>
      </c>
      <c r="B3" s="6">
        <v>6014</v>
      </c>
      <c r="C3" s="6">
        <f>2*250</f>
        <v>500</v>
      </c>
      <c r="D3" s="1">
        <v>0</v>
      </c>
      <c r="E3" s="1">
        <f t="shared" ref="E3:E32" si="0">C3-D3</f>
        <v>500</v>
      </c>
      <c r="F3" s="1">
        <f t="shared" ref="F3:F32" si="1">IF(E3&lt;0,0,E3)</f>
        <v>500</v>
      </c>
      <c r="G3" s="2">
        <f t="shared" ref="G3:G20" si="2">F3</f>
        <v>500</v>
      </c>
    </row>
    <row r="4" spans="1:7">
      <c r="A4" s="5">
        <v>2</v>
      </c>
      <c r="B4" s="5">
        <v>6392</v>
      </c>
      <c r="C4" s="5">
        <f>2*630</f>
        <v>1260</v>
      </c>
      <c r="D4" s="1">
        <v>0</v>
      </c>
      <c r="E4" s="1">
        <f t="shared" si="0"/>
        <v>1260</v>
      </c>
      <c r="F4" s="1">
        <f t="shared" si="1"/>
        <v>1260</v>
      </c>
      <c r="G4" s="2">
        <f t="shared" si="2"/>
        <v>1260</v>
      </c>
    </row>
    <row r="5" spans="1:7">
      <c r="A5" s="6">
        <v>3</v>
      </c>
      <c r="B5" s="5">
        <v>6276</v>
      </c>
      <c r="C5" s="5">
        <f>2*630</f>
        <v>1260</v>
      </c>
      <c r="D5" s="1">
        <v>0</v>
      </c>
      <c r="E5" s="1">
        <f t="shared" si="0"/>
        <v>1260</v>
      </c>
      <c r="F5" s="1">
        <f t="shared" si="1"/>
        <v>1260</v>
      </c>
      <c r="G5" s="2">
        <f t="shared" si="2"/>
        <v>1260</v>
      </c>
    </row>
    <row r="6" spans="1:7">
      <c r="A6" s="5">
        <v>4</v>
      </c>
      <c r="B6" s="5">
        <v>616</v>
      </c>
      <c r="C6" s="5">
        <f>2*630</f>
        <v>1260</v>
      </c>
      <c r="D6" s="1">
        <v>0</v>
      </c>
      <c r="E6" s="1">
        <f t="shared" si="0"/>
        <v>1260</v>
      </c>
      <c r="F6" s="1">
        <f t="shared" si="1"/>
        <v>1260</v>
      </c>
      <c r="G6" s="2">
        <f>F6-150</f>
        <v>1110</v>
      </c>
    </row>
    <row r="7" spans="1:7">
      <c r="A7" s="6">
        <v>5</v>
      </c>
      <c r="B7" s="5">
        <v>6326</v>
      </c>
      <c r="C7" s="5">
        <f>2*1000</f>
        <v>2000</v>
      </c>
      <c r="D7" s="1">
        <v>0</v>
      </c>
      <c r="E7" s="1">
        <f t="shared" si="0"/>
        <v>2000</v>
      </c>
      <c r="F7" s="1">
        <f t="shared" si="1"/>
        <v>2000</v>
      </c>
      <c r="G7" s="2">
        <f t="shared" si="2"/>
        <v>2000</v>
      </c>
    </row>
    <row r="8" spans="1:7">
      <c r="A8" s="5">
        <v>6</v>
      </c>
      <c r="B8" s="5">
        <v>6432</v>
      </c>
      <c r="C8" s="5">
        <f>2*1000</f>
        <v>2000</v>
      </c>
      <c r="D8" s="1">
        <v>0</v>
      </c>
      <c r="E8" s="1">
        <f t="shared" si="0"/>
        <v>2000</v>
      </c>
      <c r="F8" s="1">
        <f t="shared" si="1"/>
        <v>2000</v>
      </c>
      <c r="G8" s="2">
        <f t="shared" si="2"/>
        <v>2000</v>
      </c>
    </row>
    <row r="9" spans="1:7">
      <c r="A9" s="6">
        <v>7</v>
      </c>
      <c r="B9" s="5">
        <v>7133</v>
      </c>
      <c r="C9" s="5">
        <f>2*630</f>
        <v>1260</v>
      </c>
      <c r="D9" s="1">
        <v>0</v>
      </c>
      <c r="E9" s="1">
        <f t="shared" si="0"/>
        <v>1260</v>
      </c>
      <c r="F9" s="1">
        <f t="shared" si="1"/>
        <v>1260</v>
      </c>
      <c r="G9" s="2">
        <f t="shared" si="2"/>
        <v>1260</v>
      </c>
    </row>
    <row r="10" spans="1:7">
      <c r="A10" s="5">
        <v>8</v>
      </c>
      <c r="B10" s="5">
        <v>6225</v>
      </c>
      <c r="C10" s="5">
        <f>2*1000</f>
        <v>2000</v>
      </c>
      <c r="D10" s="1">
        <v>0</v>
      </c>
      <c r="E10" s="1">
        <f t="shared" si="0"/>
        <v>2000</v>
      </c>
      <c r="F10" s="1">
        <f t="shared" si="1"/>
        <v>2000</v>
      </c>
      <c r="G10" s="2">
        <f t="shared" si="2"/>
        <v>2000</v>
      </c>
    </row>
    <row r="11" spans="1:7">
      <c r="A11" s="6">
        <v>9</v>
      </c>
      <c r="B11" s="5">
        <v>508</v>
      </c>
      <c r="C11" s="5">
        <f>2*1000</f>
        <v>2000</v>
      </c>
      <c r="D11" s="1">
        <v>0</v>
      </c>
      <c r="E11" s="1">
        <f t="shared" si="0"/>
        <v>2000</v>
      </c>
      <c r="F11" s="1">
        <f t="shared" si="1"/>
        <v>2000</v>
      </c>
      <c r="G11" s="2">
        <f>F11-55-60</f>
        <v>1885</v>
      </c>
    </row>
    <row r="12" spans="1:7">
      <c r="A12" s="5">
        <v>10</v>
      </c>
      <c r="B12" s="5">
        <v>9710</v>
      </c>
      <c r="C12" s="5">
        <f>2*630</f>
        <v>1260</v>
      </c>
      <c r="D12" s="1">
        <v>0</v>
      </c>
      <c r="E12" s="1">
        <f t="shared" si="0"/>
        <v>1260</v>
      </c>
      <c r="F12" s="1">
        <f t="shared" si="1"/>
        <v>1260</v>
      </c>
      <c r="G12" s="2">
        <f t="shared" si="2"/>
        <v>1260</v>
      </c>
    </row>
    <row r="13" spans="1:7">
      <c r="A13" s="6">
        <v>11</v>
      </c>
      <c r="B13" s="5">
        <v>9929</v>
      </c>
      <c r="C13" s="5">
        <f>2*400</f>
        <v>800</v>
      </c>
      <c r="D13" s="1">
        <v>15</v>
      </c>
      <c r="E13" s="1">
        <f t="shared" si="0"/>
        <v>785</v>
      </c>
      <c r="F13" s="1">
        <f t="shared" si="1"/>
        <v>785</v>
      </c>
      <c r="G13" s="2">
        <f t="shared" si="2"/>
        <v>785</v>
      </c>
    </row>
    <row r="14" spans="1:7">
      <c r="A14" s="5">
        <v>12</v>
      </c>
      <c r="B14" s="5">
        <v>10</v>
      </c>
      <c r="C14" s="5">
        <f>2*630</f>
        <v>1260</v>
      </c>
      <c r="D14" s="1">
        <v>15</v>
      </c>
      <c r="E14" s="1">
        <f t="shared" si="0"/>
        <v>1245</v>
      </c>
      <c r="F14" s="1">
        <f t="shared" si="1"/>
        <v>1245</v>
      </c>
      <c r="G14" s="2">
        <f t="shared" si="2"/>
        <v>1245</v>
      </c>
    </row>
    <row r="15" spans="1:7">
      <c r="A15" s="6">
        <v>13</v>
      </c>
      <c r="B15" s="5">
        <v>3</v>
      </c>
      <c r="C15" s="5">
        <v>630</v>
      </c>
      <c r="D15" s="1">
        <v>0</v>
      </c>
      <c r="E15" s="1">
        <f t="shared" si="0"/>
        <v>630</v>
      </c>
      <c r="F15" s="1">
        <f t="shared" si="1"/>
        <v>630</v>
      </c>
      <c r="G15" s="2">
        <f t="shared" si="2"/>
        <v>630</v>
      </c>
    </row>
    <row r="16" spans="1:7">
      <c r="A16" s="5">
        <v>14</v>
      </c>
      <c r="B16" s="5">
        <v>1</v>
      </c>
      <c r="C16" s="5">
        <f>2*1000</f>
        <v>2000</v>
      </c>
      <c r="D16" s="1">
        <v>0</v>
      </c>
      <c r="E16" s="1">
        <f t="shared" si="0"/>
        <v>2000</v>
      </c>
      <c r="F16" s="1">
        <f t="shared" si="1"/>
        <v>2000</v>
      </c>
      <c r="G16" s="2">
        <f t="shared" si="2"/>
        <v>2000</v>
      </c>
    </row>
    <row r="17" spans="1:7">
      <c r="A17" s="6">
        <v>15</v>
      </c>
      <c r="B17" s="5">
        <v>2</v>
      </c>
      <c r="C17" s="5">
        <v>630</v>
      </c>
      <c r="D17" s="1">
        <v>0</v>
      </c>
      <c r="E17" s="1">
        <f t="shared" si="0"/>
        <v>630</v>
      </c>
      <c r="F17" s="1">
        <f t="shared" si="1"/>
        <v>630</v>
      </c>
      <c r="G17" s="2">
        <f t="shared" si="2"/>
        <v>630</v>
      </c>
    </row>
    <row r="18" spans="1:7">
      <c r="A18" s="5">
        <v>16</v>
      </c>
      <c r="B18" s="5">
        <v>4</v>
      </c>
      <c r="C18" s="5">
        <v>630</v>
      </c>
      <c r="D18" s="1">
        <v>0</v>
      </c>
      <c r="E18" s="1">
        <f t="shared" si="0"/>
        <v>630</v>
      </c>
      <c r="F18" s="1">
        <f t="shared" si="1"/>
        <v>630</v>
      </c>
      <c r="G18" s="2">
        <f t="shared" si="2"/>
        <v>630</v>
      </c>
    </row>
    <row r="19" spans="1:7">
      <c r="A19" s="6">
        <v>17</v>
      </c>
      <c r="B19" s="5">
        <v>5181</v>
      </c>
      <c r="C19" s="5">
        <f>2*630</f>
        <v>1260</v>
      </c>
      <c r="D19" s="1">
        <v>0</v>
      </c>
      <c r="E19" s="1">
        <f t="shared" si="0"/>
        <v>1260</v>
      </c>
      <c r="F19" s="1">
        <f t="shared" si="1"/>
        <v>1260</v>
      </c>
      <c r="G19" s="2">
        <f t="shared" si="2"/>
        <v>1260</v>
      </c>
    </row>
    <row r="20" spans="1:7">
      <c r="A20" s="5">
        <v>18</v>
      </c>
      <c r="B20" s="5">
        <v>9792</v>
      </c>
      <c r="C20" s="5">
        <v>630</v>
      </c>
      <c r="D20" s="1">
        <v>15</v>
      </c>
      <c r="E20" s="1">
        <f t="shared" si="0"/>
        <v>615</v>
      </c>
      <c r="F20" s="1">
        <f t="shared" si="1"/>
        <v>615</v>
      </c>
      <c r="G20" s="2">
        <f t="shared" si="2"/>
        <v>615</v>
      </c>
    </row>
    <row r="21" spans="1:7">
      <c r="A21" s="6">
        <v>19</v>
      </c>
      <c r="B21" s="5">
        <v>9866</v>
      </c>
      <c r="C21" s="5">
        <v>630</v>
      </c>
      <c r="D21" s="1">
        <v>45</v>
      </c>
      <c r="E21" s="1">
        <f t="shared" si="0"/>
        <v>585</v>
      </c>
      <c r="F21" s="1">
        <f>IF(E21&lt;0,0,E21)</f>
        <v>585</v>
      </c>
      <c r="G21" s="2">
        <f>F21</f>
        <v>585</v>
      </c>
    </row>
    <row r="22" spans="1:7">
      <c r="A22" s="5">
        <v>20</v>
      </c>
      <c r="B22" s="5">
        <v>9793</v>
      </c>
      <c r="C22" s="5">
        <v>630</v>
      </c>
      <c r="D22" s="1">
        <v>0</v>
      </c>
      <c r="E22" s="1">
        <f t="shared" si="0"/>
        <v>630</v>
      </c>
      <c r="F22" s="1">
        <f t="shared" si="1"/>
        <v>630</v>
      </c>
      <c r="G22" s="2">
        <f t="shared" ref="G22:G32" si="3">F22</f>
        <v>630</v>
      </c>
    </row>
    <row r="23" spans="1:7">
      <c r="A23" s="6">
        <v>21</v>
      </c>
      <c r="B23" s="5">
        <v>9794</v>
      </c>
      <c r="C23" s="5">
        <v>400</v>
      </c>
      <c r="D23" s="1">
        <v>0</v>
      </c>
      <c r="E23" s="1">
        <f t="shared" si="0"/>
        <v>400</v>
      </c>
      <c r="F23" s="1">
        <f t="shared" si="1"/>
        <v>400</v>
      </c>
      <c r="G23" s="2">
        <f t="shared" si="3"/>
        <v>400</v>
      </c>
    </row>
    <row r="24" spans="1:7">
      <c r="A24" s="5">
        <v>22</v>
      </c>
      <c r="B24" s="5">
        <v>9994</v>
      </c>
      <c r="C24" s="5">
        <v>400</v>
      </c>
      <c r="D24" s="1">
        <v>0</v>
      </c>
      <c r="E24" s="1">
        <f t="shared" si="0"/>
        <v>400</v>
      </c>
      <c r="F24" s="1">
        <f t="shared" si="1"/>
        <v>400</v>
      </c>
      <c r="G24" s="2">
        <f t="shared" si="3"/>
        <v>400</v>
      </c>
    </row>
    <row r="25" spans="1:7">
      <c r="A25" s="6">
        <v>23</v>
      </c>
      <c r="B25" s="5">
        <v>9795</v>
      </c>
      <c r="C25" s="5">
        <v>630</v>
      </c>
      <c r="D25" s="1">
        <v>0</v>
      </c>
      <c r="E25" s="1">
        <f t="shared" si="0"/>
        <v>630</v>
      </c>
      <c r="F25" s="1">
        <f t="shared" si="1"/>
        <v>630</v>
      </c>
      <c r="G25" s="2">
        <f>F25-35</f>
        <v>595</v>
      </c>
    </row>
    <row r="26" spans="1:7">
      <c r="A26" s="5">
        <v>24</v>
      </c>
      <c r="B26" s="5">
        <v>9791</v>
      </c>
      <c r="C26" s="5">
        <v>630</v>
      </c>
      <c r="D26" s="1">
        <v>0</v>
      </c>
      <c r="E26" s="1">
        <f t="shared" si="0"/>
        <v>630</v>
      </c>
      <c r="F26" s="1">
        <f t="shared" si="1"/>
        <v>630</v>
      </c>
      <c r="G26" s="2">
        <f t="shared" si="3"/>
        <v>630</v>
      </c>
    </row>
    <row r="27" spans="1:7">
      <c r="A27" s="6">
        <v>25</v>
      </c>
      <c r="B27" s="5">
        <v>5401</v>
      </c>
      <c r="C27" s="5">
        <v>630</v>
      </c>
      <c r="D27" s="1">
        <v>0</v>
      </c>
      <c r="E27" s="1">
        <f t="shared" si="0"/>
        <v>630</v>
      </c>
      <c r="F27" s="1">
        <f t="shared" si="1"/>
        <v>630</v>
      </c>
      <c r="G27" s="2">
        <f t="shared" si="3"/>
        <v>630</v>
      </c>
    </row>
    <row r="28" spans="1:7">
      <c r="A28" s="5">
        <v>26</v>
      </c>
      <c r="B28" s="5">
        <v>5459</v>
      </c>
      <c r="C28" s="5">
        <f>2*1250</f>
        <v>2500</v>
      </c>
      <c r="D28" s="1">
        <v>0</v>
      </c>
      <c r="E28" s="1">
        <f t="shared" si="0"/>
        <v>2500</v>
      </c>
      <c r="F28" s="1">
        <f t="shared" si="1"/>
        <v>2500</v>
      </c>
      <c r="G28" s="2">
        <f t="shared" si="3"/>
        <v>2500</v>
      </c>
    </row>
    <row r="29" spans="1:7">
      <c r="A29" s="6">
        <v>27</v>
      </c>
      <c r="B29" s="5">
        <v>6806</v>
      </c>
      <c r="C29" s="5">
        <f>2*1000</f>
        <v>2000</v>
      </c>
      <c r="D29" s="1">
        <v>0</v>
      </c>
      <c r="E29" s="1">
        <f t="shared" si="0"/>
        <v>2000</v>
      </c>
      <c r="F29" s="1">
        <f t="shared" si="1"/>
        <v>2000</v>
      </c>
      <c r="G29" s="2">
        <f t="shared" si="3"/>
        <v>2000</v>
      </c>
    </row>
    <row r="30" spans="1:7">
      <c r="A30" s="5">
        <v>28</v>
      </c>
      <c r="B30" s="5">
        <v>7410</v>
      </c>
      <c r="C30" s="5">
        <f>2*1000</f>
        <v>2000</v>
      </c>
      <c r="D30" s="1">
        <v>0</v>
      </c>
      <c r="E30" s="1">
        <f t="shared" si="0"/>
        <v>2000</v>
      </c>
      <c r="F30" s="1">
        <f t="shared" si="1"/>
        <v>2000</v>
      </c>
      <c r="G30" s="2">
        <f t="shared" si="3"/>
        <v>2000</v>
      </c>
    </row>
    <row r="31" spans="1:7">
      <c r="A31" s="6">
        <v>29</v>
      </c>
      <c r="B31" s="5" t="s">
        <v>6</v>
      </c>
      <c r="C31" s="5">
        <f>2*1000</f>
        <v>2000</v>
      </c>
      <c r="D31" s="1">
        <v>0</v>
      </c>
      <c r="E31" s="1">
        <f t="shared" si="0"/>
        <v>2000</v>
      </c>
      <c r="F31" s="1">
        <f t="shared" si="1"/>
        <v>2000</v>
      </c>
      <c r="G31" s="2">
        <f t="shared" si="3"/>
        <v>2000</v>
      </c>
    </row>
    <row r="32" spans="1:7">
      <c r="A32" s="5">
        <v>30</v>
      </c>
      <c r="B32" s="5">
        <v>344</v>
      </c>
      <c r="C32" s="5">
        <f>2*560</f>
        <v>1120</v>
      </c>
      <c r="D32" s="1">
        <v>0</v>
      </c>
      <c r="E32" s="1">
        <f t="shared" si="0"/>
        <v>1120</v>
      </c>
      <c r="F32" s="1">
        <f t="shared" si="1"/>
        <v>1120</v>
      </c>
      <c r="G32" s="2">
        <f t="shared" si="3"/>
        <v>1120</v>
      </c>
    </row>
    <row r="33" spans="1:7">
      <c r="A33" s="1"/>
      <c r="B33" s="1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</sheetData>
  <autoFilter ref="A2:G2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2025-08-28T03:29:12Z</dcterms:modified>
</cp:coreProperties>
</file>